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9"/>
  <workbookPr/>
  <mc:AlternateContent xmlns:mc="http://schemas.openxmlformats.org/markup-compatibility/2006">
    <mc:Choice Requires="x15">
      <x15ac:absPath xmlns:x15ac="http://schemas.microsoft.com/office/spreadsheetml/2010/11/ac" url="/Users/romandoubrava/Documents/PRIVATE NEW/LESY JEDLICKA/AGRO DRAHOTESICE/MLEKARNA VLKOV/DOTACE/MLEKARNA/"/>
    </mc:Choice>
  </mc:AlternateContent>
  <xr:revisionPtr revIDLastSave="0" documentId="13_ncr:1_{75C04604-2FAB-6C43-80B2-B69627BB74A7}" xr6:coauthVersionLast="47" xr6:coauthVersionMax="47" xr10:uidLastSave="{00000000-0000-0000-0000-000000000000}"/>
  <bookViews>
    <workbookView xWindow="0" yWindow="-22820" windowWidth="45200" windowHeight="26140" activeTab="1" xr2:uid="{00000000-000D-0000-FFFF-FFFF00000000}"/>
  </bookViews>
  <sheets>
    <sheet name="Položkový rozpočet" sheetId="2" r:id="rId1"/>
    <sheet name="Technická specifikace" sheetId="1" r:id="rId2"/>
  </sheets>
  <definedNames>
    <definedName name="_xlnm.Print_Area" localSheetId="1">'Technická specifikace'!$A$1:$M$50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2" l="1"/>
  <c r="I5" i="2"/>
  <c r="I6" i="2"/>
  <c r="I7" i="2"/>
  <c r="I8" i="2"/>
  <c r="I9" i="2"/>
  <c r="I11" i="2"/>
  <c r="I12" i="2"/>
  <c r="I13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5" i="2"/>
  <c r="I46" i="2"/>
  <c r="I47" i="2"/>
  <c r="I48" i="2"/>
  <c r="I49" i="2"/>
  <c r="I50" i="2"/>
  <c r="I51" i="2"/>
  <c r="H53" i="2"/>
  <c r="I53" i="2" l="1"/>
</calcChain>
</file>

<file path=xl/sharedStrings.xml><?xml version="1.0" encoding="utf-8"?>
<sst xmlns="http://schemas.openxmlformats.org/spreadsheetml/2006/main" count="534" uniqueCount="254">
  <si>
    <t>1.</t>
  </si>
  <si>
    <t>01.01</t>
  </si>
  <si>
    <t>01.02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</si>
  <si>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</si>
  <si>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</si>
  <si>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</si>
  <si>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</si>
  <si>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</si>
  <si>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</si>
  <si>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</si>
  <si>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</si>
  <si>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</si>
  <si>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</si>
  <si>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</si>
  <si>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</si>
  <si>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</si>
  <si>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</si>
  <si>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</si>
  <si>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01.05</t>
  </si>
  <si>
    <t>02.01</t>
  </si>
  <si>
    <t>02.02</t>
  </si>
  <si>
    <t>03.01</t>
  </si>
  <si>
    <t>03.02</t>
  </si>
  <si>
    <t>03.03</t>
  </si>
  <si>
    <t>03.04</t>
  </si>
  <si>
    <t>03.05</t>
  </si>
  <si>
    <t>03.06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</si>
  <si>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</si>
  <si>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</si>
  <si>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</si>
  <si>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</si>
  <si>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</si>
  <si>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</si>
  <si>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</si>
  <si>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</si>
  <si>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</si>
  <si>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</si>
  <si>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</si>
  <si>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</si>
  <si>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</si>
  <si>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</si>
  <si>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</si>
  <si>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</si>
  <si>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</si>
  <si>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</si>
  <si>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</si>
  <si>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</si>
  <si>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</si>
  <si>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03.16</t>
  </si>
  <si>
    <t>03.17</t>
  </si>
  <si>
    <t>03.18</t>
  </si>
  <si>
    <t>03.19</t>
  </si>
  <si>
    <t>03.20</t>
  </si>
  <si>
    <t>29.</t>
  </si>
  <si>
    <t>30.</t>
  </si>
  <si>
    <t>31.</t>
  </si>
  <si>
    <t>32.</t>
  </si>
  <si>
    <t>33.</t>
  </si>
  <si>
    <t>34.</t>
  </si>
  <si>
    <t>03.21</t>
  </si>
  <si>
    <t>35.</t>
  </si>
  <si>
    <t>36.</t>
  </si>
  <si>
    <t>37.</t>
  </si>
  <si>
    <t>01.06</t>
  </si>
  <si>
    <t>38.</t>
  </si>
  <si>
    <t>39.</t>
  </si>
  <si>
    <t>03.22</t>
  </si>
  <si>
    <t>03.23</t>
  </si>
  <si>
    <t>Ostatní</t>
  </si>
  <si>
    <t>02.03</t>
  </si>
  <si>
    <t>Specifikace zařízení mlékárna Vlkov</t>
  </si>
  <si>
    <t>Zpracování neošetřeného mléka 01.xx</t>
  </si>
  <si>
    <t>objem</t>
  </si>
  <si>
    <t>izolace</t>
  </si>
  <si>
    <t>ne</t>
  </si>
  <si>
    <t>produkt</t>
  </si>
  <si>
    <t>položka</t>
  </si>
  <si>
    <t>označení</t>
  </si>
  <si>
    <t>pozice</t>
  </si>
  <si>
    <t>popis</t>
  </si>
  <si>
    <t>T 01</t>
  </si>
  <si>
    <t>usazení</t>
  </si>
  <si>
    <t>CIP</t>
  </si>
  <si>
    <t>ruční mytí</t>
  </si>
  <si>
    <t>zásoba neošetřeného mléka před pasterací</t>
  </si>
  <si>
    <t>na plošině</t>
  </si>
  <si>
    <t>výkon</t>
  </si>
  <si>
    <t>MaR</t>
  </si>
  <si>
    <t>průběžná hladina</t>
  </si>
  <si>
    <t>T 02</t>
  </si>
  <si>
    <t>mléko</t>
  </si>
  <si>
    <t>01.07</t>
  </si>
  <si>
    <t>PD 01</t>
  </si>
  <si>
    <t>přepojovací deska dojírna / pasterka</t>
  </si>
  <si>
    <t>dimenze</t>
  </si>
  <si>
    <t>mléko/CIP</t>
  </si>
  <si>
    <t>neošetřené mléko/CIP</t>
  </si>
  <si>
    <t>plošina pro tanky T 01 a T 02</t>
  </si>
  <si>
    <t>pevně kotvená</t>
  </si>
  <si>
    <t>01.08</t>
  </si>
  <si>
    <t>dle dojírny</t>
  </si>
  <si>
    <t>měření průtoku</t>
  </si>
  <si>
    <t>potrubní filtr</t>
  </si>
  <si>
    <t>DN25</t>
  </si>
  <si>
    <t>průtočný pastér mléka</t>
  </si>
  <si>
    <t xml:space="preserve">mléko </t>
  </si>
  <si>
    <t>stavěcí nohy</t>
  </si>
  <si>
    <t>integrovaný</t>
  </si>
  <si>
    <t>samoodkalovací odstředivka</t>
  </si>
  <si>
    <t>mléko/smetana</t>
  </si>
  <si>
    <t>pevné spojení</t>
  </si>
  <si>
    <t>okruh pastéru</t>
  </si>
  <si>
    <t>vlastní systém</t>
  </si>
  <si>
    <t>T 22</t>
  </si>
  <si>
    <t>hrncový pastér smetany</t>
  </si>
  <si>
    <t>ohřev, chlazení, míchadlo</t>
  </si>
  <si>
    <t>ano</t>
  </si>
  <si>
    <t>smetana</t>
  </si>
  <si>
    <t>T 31</t>
  </si>
  <si>
    <t>T 32</t>
  </si>
  <si>
    <t>fermentor lučina, sýry</t>
  </si>
  <si>
    <t>fermentor tvaroh</t>
  </si>
  <si>
    <t>T 33</t>
  </si>
  <si>
    <t>fermentor jogurt</t>
  </si>
  <si>
    <t>T 34</t>
  </si>
  <si>
    <t>T 35</t>
  </si>
  <si>
    <t>fermentor kefír</t>
  </si>
  <si>
    <t>V 31</t>
  </si>
  <si>
    <t>odkapní vana pod fermentory</t>
  </si>
  <si>
    <t>mobilní</t>
  </si>
  <si>
    <t>V 32</t>
  </si>
  <si>
    <t>V 33</t>
  </si>
  <si>
    <t>T 36</t>
  </si>
  <si>
    <t>mixér</t>
  </si>
  <si>
    <t>mixovací míchadlo</t>
  </si>
  <si>
    <t>plnič tekutých výrobků do skleněných obalů</t>
  </si>
  <si>
    <t>příslušenství</t>
  </si>
  <si>
    <t>indukční průtokoměr mléka z dojírny</t>
  </si>
  <si>
    <t>výdržník 30 s / 600 l/h</t>
  </si>
  <si>
    <t>T 37</t>
  </si>
  <si>
    <t>mobilní zásobník s objemovým čerpadlem</t>
  </si>
  <si>
    <t>4x ruční motýlková klapka DN25</t>
  </si>
  <si>
    <t>T 38</t>
  </si>
  <si>
    <t>mobilní zásobník s odstředivým čerpadlem</t>
  </si>
  <si>
    <t>máselnice</t>
  </si>
  <si>
    <t>chlazení pláště</t>
  </si>
  <si>
    <t>mobilní/stacionární</t>
  </si>
  <si>
    <t>mobilní samonasávací čerpadlo</t>
  </si>
  <si>
    <t>mobilní objemové čerpadlo</t>
  </si>
  <si>
    <t>FR měnič</t>
  </si>
  <si>
    <t>předlisovací vana na sýry</t>
  </si>
  <si>
    <t>lisovací stů na sýry</t>
  </si>
  <si>
    <t>zařízení na kartáčování sýrů</t>
  </si>
  <si>
    <t>solná vana</t>
  </si>
  <si>
    <t>zdvihací zařízení, klece na sýry</t>
  </si>
  <si>
    <t>solný nálev</t>
  </si>
  <si>
    <t>křemelinová filtrace solných lázní</t>
  </si>
  <si>
    <t>vakuovací zařízení hotových výrobků</t>
  </si>
  <si>
    <t>03.24</t>
  </si>
  <si>
    <t>03.25</t>
  </si>
  <si>
    <t>pastové výrobky</t>
  </si>
  <si>
    <t>plnič pastových výrobků do skleněných obalů</t>
  </si>
  <si>
    <t>myčka skleněných obalů - 3 sekce</t>
  </si>
  <si>
    <t>veškeré okolní potrubní armatury</t>
  </si>
  <si>
    <t>2 x motýlková klapka M/W DN25 EPDM</t>
  </si>
  <si>
    <t>děrované síto 1 mm, klapka ruční DN25</t>
  </si>
  <si>
    <t>40.</t>
  </si>
  <si>
    <t>41.</t>
  </si>
  <si>
    <t>Pasterace mléka a smetany 02.xx</t>
  </si>
  <si>
    <t>Výroba 03.xx</t>
  </si>
  <si>
    <t>min 600 l/h</t>
  </si>
  <si>
    <t>min 1000 ks/h</t>
  </si>
  <si>
    <t>min 2000 l/h</t>
  </si>
  <si>
    <t>min 3 000 l/h</t>
  </si>
  <si>
    <t>min 100 ks/h</t>
  </si>
  <si>
    <t>1000-1500l</t>
  </si>
  <si>
    <t>min 25 l</t>
  </si>
  <si>
    <t>250-500 l</t>
  </si>
  <si>
    <t>min 100 l</t>
  </si>
  <si>
    <t>550-750 l</t>
  </si>
  <si>
    <t>min 500 l</t>
  </si>
  <si>
    <t>min 1000 l</t>
  </si>
  <si>
    <t>Počet MJ</t>
  </si>
  <si>
    <t>Spotřební materiál</t>
  </si>
  <si>
    <t>Doprava</t>
  </si>
  <si>
    <t>Montážní práce</t>
  </si>
  <si>
    <t>Cena celkem:</t>
  </si>
  <si>
    <t>Cenová nabídka - mlékárna Vlkov</t>
  </si>
  <si>
    <t>Cena bez DPH celkem</t>
  </si>
  <si>
    <t>Elektro instalace (kpl)</t>
  </si>
  <si>
    <t>Montážní materiál, potrubí, armatury atd. (kpl)</t>
  </si>
  <si>
    <t>Dokumentace, vedení projektu (kompletní servis)</t>
  </si>
  <si>
    <t>Měření a regulace, systém řízení (viz příloha technická specifikace MaR)</t>
  </si>
  <si>
    <t>J. cena bez DPH</t>
  </si>
  <si>
    <t xml:space="preserve">tekuté výrobky 
</t>
  </si>
  <si>
    <t>myčka plastovych prepravek</t>
  </si>
  <si>
    <t>min 1000l/h</t>
  </si>
  <si>
    <t>min 1000 l/h</t>
  </si>
  <si>
    <t>ohřev, chlazení, míchadlo, zdvih, PLC</t>
  </si>
  <si>
    <t>100kg</t>
  </si>
  <si>
    <t>Laserový označovač</t>
  </si>
  <si>
    <t>min 30W</t>
  </si>
  <si>
    <t>plošina pro tanky T 31 až T 35</t>
  </si>
  <si>
    <t xml:space="preserve">UV sterilizátor skleněných obalů </t>
  </si>
  <si>
    <t>min 50W</t>
  </si>
  <si>
    <t>ohřev, chlazení, míchadlo, PLC</t>
  </si>
  <si>
    <t xml:space="preserve">odkapní vana s předlisem sýřeniny </t>
  </si>
  <si>
    <t>perforovaný plech, předlis, dělení, PLC</t>
  </si>
  <si>
    <t>Emulgator</t>
  </si>
  <si>
    <t>PLC řízení receptur, max 2 plnící hlavy</t>
  </si>
  <si>
    <t>myčka skleněných obalů - 3 sekce + sušení</t>
  </si>
  <si>
    <t>NaOH a detergent  sekce, oplach,  sušení</t>
  </si>
  <si>
    <t>Automatický uzavírač skleněných lahví s twist off kovovým víčkem ,výška sklenic 50-255mm, průměr víček 38, 48, 66, 82mm</t>
  </si>
  <si>
    <t xml:space="preserve">PLC řízení , automatické  nastavení dle velikosti lahve a víčka, soter a elevátor uzávěrú kontrola utahovacího momentu. Provoz v lince i samostatně. </t>
  </si>
  <si>
    <t>min 1000 ks /h</t>
  </si>
  <si>
    <t>detergent, oplach</t>
  </si>
  <si>
    <t>Laserový označovač na kov,  fiber laser</t>
  </si>
  <si>
    <t>plocha tisku min 100x100mm, polohovací</t>
  </si>
  <si>
    <t>500ks/h</t>
  </si>
  <si>
    <t>schodiště, 2x2m, nosnost 2t</t>
  </si>
  <si>
    <t>schodiště, 2x8m, nosnost 6t</t>
  </si>
  <si>
    <t xml:space="preserve">Automatická etiketovačka </t>
  </si>
  <si>
    <t xml:space="preserve">7bm </t>
  </si>
  <si>
    <t>řídící systém procesu pasterizace a fermentace</t>
  </si>
  <si>
    <t xml:space="preserve">Přední a zadní etiketa na skleněné obaly. Provoz v lince i samostatně. </t>
  </si>
  <si>
    <t>3x pohon, frekvenční řízení rychlosti, optická poziční čidla</t>
  </si>
  <si>
    <t>150ks/250kg</t>
  </si>
  <si>
    <t>150 ks/100kg</t>
  </si>
  <si>
    <t xml:space="preserve">CIP </t>
  </si>
  <si>
    <t>plošina pro fermentory T 31- 35 nerez SU304</t>
  </si>
  <si>
    <t>plošina pro tanky T 01 a T 02,  nerez SU304</t>
  </si>
  <si>
    <t>vozík na kolečnách, frekv. Měnič</t>
  </si>
  <si>
    <t>03.26</t>
  </si>
  <si>
    <t>03.27</t>
  </si>
  <si>
    <t>03.28</t>
  </si>
  <si>
    <t>03.29</t>
  </si>
  <si>
    <t>03.30</t>
  </si>
  <si>
    <t>03.31</t>
  </si>
  <si>
    <t>03.32</t>
  </si>
  <si>
    <t>03.33</t>
  </si>
  <si>
    <t xml:space="preserve">Pásové dopravníky, standart pro potravinovou výrobu </t>
  </si>
  <si>
    <t>42.</t>
  </si>
  <si>
    <t>P1</t>
  </si>
  <si>
    <t>P2</t>
  </si>
  <si>
    <t>M1</t>
  </si>
  <si>
    <t>M2</t>
  </si>
  <si>
    <t>PA1</t>
  </si>
  <si>
    <t xml:space="preserve">C1 </t>
  </si>
  <si>
    <t xml:space="preserve">Sběrný stůl s expedičním sorterem </t>
  </si>
  <si>
    <t xml:space="preserve">Třídící karusel na lahve s automatickým podavačem </t>
  </si>
  <si>
    <r>
      <t xml:space="preserve">Automatický plnič tekutých výrobků do skleněných obalů 
</t>
    </r>
    <r>
      <rPr>
        <sz val="11"/>
        <rFont val="Arial CE"/>
        <charset val="238"/>
      </rPr>
      <t>(Plnění do vratných skleněných lahví s twist off víčkem, objemy sklenic 210-1000ml, výška sklenic 50-255mm, průměr víček 38, 48, 66, 82mm)</t>
    </r>
  </si>
  <si>
    <t>Automatický plnič pastových výrobků do skleněných obalů
(Plnění do vratných skleněných lahví s twist off víčkem, objemy sklenic 30-500ml, výška sklenic 50-255mm, průměr víček 38, 48, 66, 82mm)</t>
  </si>
  <si>
    <t>min 2000 ks/h</t>
  </si>
  <si>
    <t>Automatické řízení ventilú, čerpadel, teplot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</si>
</sst>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#,##0.00\ &quot;Kč&quot;"/>
  </numFmts>
  <fonts count="8">
    <font>
      <sz val="10"/>
      <name val="Arial CE"/>
      <charset val="238"/>
    </font>
    <font>
      <sz val="12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center"/>
    </xf>
    <xf numFmtId="164" fontId="4" fillId="0" borderId="12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49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164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 shrinkToFit="1"/>
    </xf>
    <xf numFmtId="49" fontId="4" fillId="0" borderId="9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5" fontId="4" fillId="2" borderId="8" xfId="0" applyNumberFormat="1" applyFont="1" applyFill="1" applyBorder="1" applyAlignment="1" applyProtection="1">
      <alignment horizontal="center" vertical="center"/>
      <protection locked="0"/>
    </xf>
    <xf numFmtId="165" fontId="4" fillId="2" borderId="8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4" fillId="2" borderId="16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165" fontId="4" fillId="0" borderId="1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64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 shrinkToFit="1"/>
    </xf>
    <xf numFmtId="49" fontId="4" fillId="0" borderId="1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4" fillId="0" borderId="19" xfId="0" applyFont="1" applyBorder="1" applyAlignment="1">
      <alignment horizontal="center" vertical="center" shrinkToFit="1"/>
    </xf>
    <xf numFmtId="165" fontId="4" fillId="5" borderId="12" xfId="0" applyNumberFormat="1" applyFont="1" applyFill="1" applyBorder="1" applyAlignment="1" applyProtection="1">
      <alignment horizontal="center" vertical="center"/>
      <protection locked="0"/>
    </xf>
    <xf numFmtId="165" fontId="4" fillId="2" borderId="20" xfId="0" applyNumberFormat="1" applyFont="1" applyFill="1" applyBorder="1" applyAlignment="1" applyProtection="1">
      <alignment horizontal="center" vertical="center"/>
      <protection locked="0"/>
    </xf>
    <xf numFmtId="165" fontId="6" fillId="2" borderId="12" xfId="0" applyNumberFormat="1" applyFont="1" applyFill="1" applyBorder="1" applyAlignment="1" applyProtection="1">
      <alignment horizontal="center" vertical="center"/>
      <protection locked="0"/>
    </xf>
    <xf numFmtId="165" fontId="0" fillId="2" borderId="18" xfId="0" applyNumberForma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 shrinkToFit="1"/>
    </xf>
    <xf numFmtId="49" fontId="4" fillId="0" borderId="2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165" fontId="4" fillId="5" borderId="0" xfId="0" applyNumberFormat="1" applyFont="1" applyFill="1" applyAlignment="1" applyProtection="1">
      <alignment horizontal="center" vertical="center"/>
      <protection locked="0"/>
    </xf>
    <xf numFmtId="165" fontId="4" fillId="2" borderId="22" xfId="0" applyNumberFormat="1" applyFont="1" applyFill="1" applyBorder="1" applyAlignment="1" applyProtection="1">
      <alignment horizontal="center" vertical="center"/>
      <protection locked="0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65" fontId="4" fillId="2" borderId="23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3D85-4E35-4002-932C-BB24909AFD0F}">
  <dimension ref="A1:I53"/>
  <sheetViews>
    <sheetView workbookViewId="0">
      <selection activeCell="D21" sqref="D21"/>
    </sheetView>
  </sheetViews>
  <sheetFormatPr baseColWidth="10" defaultColWidth="8.83203125" defaultRowHeight="13"/>
  <cols>
    <col min="1" max="1" width="10" style="19" bestFit="1" customWidth="1"/>
    <col min="2" max="2" width="8.5" style="19" bestFit="1" customWidth="1"/>
    <col min="3" max="3" width="11.33203125" style="19" bestFit="1" customWidth="1"/>
    <col min="4" max="4" width="72" style="19" customWidth="1"/>
    <col min="5" max="5" width="12.6640625" style="19" bestFit="1" customWidth="1"/>
    <col min="6" max="6" width="16" style="19" customWidth="1"/>
    <col min="7" max="7" width="11.33203125" style="19" bestFit="1" customWidth="1"/>
    <col min="8" max="8" width="22.5" style="19" bestFit="1" customWidth="1"/>
    <col min="9" max="9" width="26.6640625" customWidth="1"/>
  </cols>
  <sheetData>
    <row r="1" spans="1:9" ht="30.75" customHeight="1" thickBot="1">
      <c r="A1" s="65" t="s">
        <v>187</v>
      </c>
      <c r="B1" s="66"/>
      <c r="C1" s="66"/>
      <c r="D1" s="66"/>
      <c r="E1" s="66"/>
      <c r="F1" s="66"/>
      <c r="G1" s="66"/>
      <c r="H1" s="66"/>
    </row>
    <row r="2" spans="1:9" ht="17" thickBot="1">
      <c r="A2" s="43" t="s">
        <v>76</v>
      </c>
      <c r="B2" s="43" t="s">
        <v>78</v>
      </c>
      <c r="C2" s="43" t="s">
        <v>77</v>
      </c>
      <c r="D2" s="43" t="s">
        <v>79</v>
      </c>
      <c r="E2" s="43" t="s">
        <v>72</v>
      </c>
      <c r="F2" s="43" t="s">
        <v>86</v>
      </c>
      <c r="G2" s="43" t="s">
        <v>182</v>
      </c>
      <c r="H2" s="43" t="s">
        <v>193</v>
      </c>
      <c r="I2" s="43" t="s">
        <v>188</v>
      </c>
    </row>
    <row r="3" spans="1:9" ht="17" thickBot="1">
      <c r="A3" s="61" t="s">
        <v>71</v>
      </c>
      <c r="B3" s="62"/>
      <c r="C3" s="62"/>
      <c r="D3" s="62"/>
      <c r="E3" s="62"/>
      <c r="F3" s="62"/>
      <c r="G3" s="62"/>
      <c r="H3" s="62"/>
      <c r="I3" s="44"/>
    </row>
    <row r="4" spans="1:9" ht="18" customHeight="1">
      <c r="A4" s="8" t="s">
        <v>0</v>
      </c>
      <c r="B4" s="8" t="s">
        <v>1</v>
      </c>
      <c r="C4" s="8" t="s">
        <v>80</v>
      </c>
      <c r="D4" s="41" t="s">
        <v>84</v>
      </c>
      <c r="E4" s="42" t="s">
        <v>177</v>
      </c>
      <c r="F4" s="42"/>
      <c r="G4" s="42">
        <v>1</v>
      </c>
      <c r="H4" s="49">
        <v>0</v>
      </c>
      <c r="I4" s="20">
        <f>G4*H4</f>
        <v>0</v>
      </c>
    </row>
    <row r="5" spans="1:9" ht="18" customHeight="1">
      <c r="A5" s="7" t="s">
        <v>3</v>
      </c>
      <c r="B5" s="7" t="s">
        <v>2</v>
      </c>
      <c r="C5" s="7" t="s">
        <v>89</v>
      </c>
      <c r="D5" s="18" t="s">
        <v>84</v>
      </c>
      <c r="E5" s="42" t="s">
        <v>177</v>
      </c>
      <c r="F5" s="13"/>
      <c r="G5" s="13">
        <v>1</v>
      </c>
      <c r="H5" s="49">
        <v>0</v>
      </c>
      <c r="I5" s="20">
        <f t="shared" ref="I5:I51" si="0">G5*H5</f>
        <v>0</v>
      </c>
    </row>
    <row r="6" spans="1:9" ht="15" customHeight="1">
      <c r="A6" s="8" t="s">
        <v>4</v>
      </c>
      <c r="B6" s="7" t="s">
        <v>18</v>
      </c>
      <c r="C6" s="7" t="s">
        <v>92</v>
      </c>
      <c r="D6" s="11" t="s">
        <v>93</v>
      </c>
      <c r="E6" s="13"/>
      <c r="F6" s="13"/>
      <c r="G6" s="24">
        <v>1</v>
      </c>
      <c r="H6" s="49">
        <v>0</v>
      </c>
      <c r="I6" s="20">
        <f t="shared" si="0"/>
        <v>0</v>
      </c>
    </row>
    <row r="7" spans="1:9" ht="15" customHeight="1">
      <c r="A7" s="7" t="s">
        <v>5</v>
      </c>
      <c r="B7" s="7" t="s">
        <v>63</v>
      </c>
      <c r="C7" s="15"/>
      <c r="D7" s="10" t="s">
        <v>97</v>
      </c>
      <c r="E7" s="13"/>
      <c r="F7" s="13"/>
      <c r="G7" s="13">
        <v>1</v>
      </c>
      <c r="H7" s="49">
        <v>0</v>
      </c>
      <c r="I7" s="20">
        <f t="shared" si="0"/>
        <v>0</v>
      </c>
    </row>
    <row r="8" spans="1:9" ht="15" customHeight="1">
      <c r="A8" s="8" t="s">
        <v>6</v>
      </c>
      <c r="B8" s="7" t="s">
        <v>91</v>
      </c>
      <c r="C8" s="15"/>
      <c r="D8" s="10" t="s">
        <v>137</v>
      </c>
      <c r="E8" s="13"/>
      <c r="F8" s="13" t="s">
        <v>100</v>
      </c>
      <c r="G8" s="13">
        <v>1</v>
      </c>
      <c r="H8" s="49">
        <v>0</v>
      </c>
      <c r="I8" s="20">
        <f t="shared" si="0"/>
        <v>0</v>
      </c>
    </row>
    <row r="9" spans="1:9" ht="15" customHeight="1" thickBot="1">
      <c r="A9" s="7" t="s">
        <v>7</v>
      </c>
      <c r="B9" s="22" t="s">
        <v>99</v>
      </c>
      <c r="C9" s="22"/>
      <c r="D9" s="23" t="s">
        <v>102</v>
      </c>
      <c r="E9" s="24"/>
      <c r="F9" s="24"/>
      <c r="G9" s="24">
        <v>1</v>
      </c>
      <c r="H9" s="49">
        <v>0</v>
      </c>
      <c r="I9" s="20">
        <f t="shared" si="0"/>
        <v>0</v>
      </c>
    </row>
    <row r="10" spans="1:9" ht="15" customHeight="1" thickBot="1">
      <c r="A10" s="61" t="s">
        <v>168</v>
      </c>
      <c r="B10" s="62"/>
      <c r="C10" s="62"/>
      <c r="D10" s="62"/>
      <c r="E10" s="62"/>
      <c r="F10" s="62"/>
      <c r="G10" s="62"/>
      <c r="H10" s="62"/>
      <c r="I10" s="63"/>
    </row>
    <row r="11" spans="1:9" ht="15" customHeight="1">
      <c r="A11" s="8" t="s">
        <v>8</v>
      </c>
      <c r="B11" s="28" t="s">
        <v>19</v>
      </c>
      <c r="C11" s="30"/>
      <c r="D11" s="31" t="s">
        <v>104</v>
      </c>
      <c r="E11" s="32"/>
      <c r="F11" s="21" t="s">
        <v>170</v>
      </c>
      <c r="G11" s="32">
        <v>1</v>
      </c>
      <c r="H11" s="49">
        <v>0</v>
      </c>
      <c r="I11" s="50">
        <f t="shared" si="0"/>
        <v>0</v>
      </c>
    </row>
    <row r="12" spans="1:9" ht="15" customHeight="1">
      <c r="A12" s="7" t="s">
        <v>9</v>
      </c>
      <c r="B12" s="16" t="s">
        <v>20</v>
      </c>
      <c r="C12" s="7"/>
      <c r="D12" s="7" t="s">
        <v>108</v>
      </c>
      <c r="E12" s="21"/>
      <c r="F12" s="21" t="s">
        <v>170</v>
      </c>
      <c r="G12" s="21">
        <v>1</v>
      </c>
      <c r="H12" s="49">
        <v>0</v>
      </c>
      <c r="I12" s="50">
        <f t="shared" si="0"/>
        <v>0</v>
      </c>
    </row>
    <row r="13" spans="1:9" ht="15" customHeight="1" thickBot="1">
      <c r="A13" s="22" t="s">
        <v>10</v>
      </c>
      <c r="B13" s="29" t="s">
        <v>69</v>
      </c>
      <c r="C13" s="35" t="s">
        <v>113</v>
      </c>
      <c r="D13" s="35" t="s">
        <v>114</v>
      </c>
      <c r="E13" s="36" t="s">
        <v>178</v>
      </c>
      <c r="F13" s="36"/>
      <c r="G13" s="36">
        <v>1</v>
      </c>
      <c r="H13" s="49">
        <v>0</v>
      </c>
      <c r="I13" s="50">
        <f t="shared" si="0"/>
        <v>0</v>
      </c>
    </row>
    <row r="14" spans="1:9" ht="15" customHeight="1" thickBot="1">
      <c r="A14" s="61" t="s">
        <v>169</v>
      </c>
      <c r="B14" s="62"/>
      <c r="C14" s="62"/>
      <c r="D14" s="62"/>
      <c r="E14" s="62"/>
      <c r="F14" s="62"/>
      <c r="G14" s="62"/>
      <c r="H14" s="62"/>
      <c r="I14" s="63"/>
    </row>
    <row r="15" spans="1:9" ht="15" customHeight="1" thickBot="1">
      <c r="A15" s="6" t="s">
        <v>11</v>
      </c>
      <c r="B15" s="30" t="s">
        <v>21</v>
      </c>
      <c r="C15" s="30" t="s">
        <v>118</v>
      </c>
      <c r="D15" s="31" t="s">
        <v>121</v>
      </c>
      <c r="E15" s="12" t="s">
        <v>179</v>
      </c>
      <c r="F15" s="12"/>
      <c r="G15" s="12">
        <v>1</v>
      </c>
      <c r="H15" s="49">
        <v>0</v>
      </c>
      <c r="I15" s="20">
        <f t="shared" si="0"/>
        <v>0</v>
      </c>
    </row>
    <row r="16" spans="1:9" ht="15" customHeight="1" thickBot="1">
      <c r="A16" s="7" t="s">
        <v>12</v>
      </c>
      <c r="B16" s="7" t="s">
        <v>22</v>
      </c>
      <c r="C16" s="7" t="s">
        <v>119</v>
      </c>
      <c r="D16" s="17" t="s">
        <v>120</v>
      </c>
      <c r="E16" s="12" t="s">
        <v>179</v>
      </c>
      <c r="F16" s="14"/>
      <c r="G16" s="14">
        <v>1</v>
      </c>
      <c r="H16" s="49">
        <v>0</v>
      </c>
      <c r="I16" s="20">
        <f t="shared" si="0"/>
        <v>0</v>
      </c>
    </row>
    <row r="17" spans="1:9" ht="15" customHeight="1" thickBot="1">
      <c r="A17" s="6" t="s">
        <v>13</v>
      </c>
      <c r="B17" s="15" t="s">
        <v>23</v>
      </c>
      <c r="C17" s="15" t="s">
        <v>122</v>
      </c>
      <c r="D17" s="17" t="s">
        <v>123</v>
      </c>
      <c r="E17" s="12" t="s">
        <v>179</v>
      </c>
      <c r="F17" s="14"/>
      <c r="G17" s="14">
        <v>1</v>
      </c>
      <c r="H17" s="49">
        <v>0</v>
      </c>
      <c r="I17" s="20">
        <f t="shared" si="0"/>
        <v>0</v>
      </c>
    </row>
    <row r="18" spans="1:9" ht="15" customHeight="1" thickBot="1">
      <c r="A18" s="7" t="s">
        <v>14</v>
      </c>
      <c r="B18" s="7" t="s">
        <v>24</v>
      </c>
      <c r="C18" s="7" t="s">
        <v>124</v>
      </c>
      <c r="D18" s="17" t="s">
        <v>123</v>
      </c>
      <c r="E18" s="12" t="s">
        <v>179</v>
      </c>
      <c r="F18" s="14"/>
      <c r="G18" s="14">
        <v>1</v>
      </c>
      <c r="H18" s="49">
        <v>0</v>
      </c>
      <c r="I18" s="20">
        <f t="shared" si="0"/>
        <v>0</v>
      </c>
    </row>
    <row r="19" spans="1:9" ht="15" customHeight="1">
      <c r="A19" s="6" t="s">
        <v>15</v>
      </c>
      <c r="B19" s="15" t="s">
        <v>25</v>
      </c>
      <c r="C19" s="15" t="s">
        <v>125</v>
      </c>
      <c r="D19" s="17" t="s">
        <v>126</v>
      </c>
      <c r="E19" s="12" t="s">
        <v>179</v>
      </c>
      <c r="F19" s="14"/>
      <c r="G19" s="14">
        <v>1</v>
      </c>
      <c r="H19" s="49">
        <v>0</v>
      </c>
      <c r="I19" s="20">
        <f t="shared" si="0"/>
        <v>0</v>
      </c>
    </row>
    <row r="20" spans="1:9" ht="15" customHeight="1" thickBot="1">
      <c r="A20" s="7" t="s">
        <v>16</v>
      </c>
      <c r="B20" s="7" t="s">
        <v>26</v>
      </c>
      <c r="C20" s="7"/>
      <c r="D20" s="10" t="s">
        <v>202</v>
      </c>
      <c r="E20" s="13"/>
      <c r="F20" s="13"/>
      <c r="G20" s="13">
        <v>1</v>
      </c>
      <c r="H20" s="49">
        <v>0</v>
      </c>
      <c r="I20" s="20">
        <f t="shared" si="0"/>
        <v>0</v>
      </c>
    </row>
    <row r="21" spans="1:9" ht="15" customHeight="1" thickBot="1">
      <c r="A21" s="6" t="s">
        <v>17</v>
      </c>
      <c r="B21" s="15" t="s">
        <v>39</v>
      </c>
      <c r="C21" s="15" t="s">
        <v>127</v>
      </c>
      <c r="D21" s="17" t="s">
        <v>128</v>
      </c>
      <c r="E21" s="12" t="s">
        <v>179</v>
      </c>
      <c r="F21" s="14"/>
      <c r="G21" s="14">
        <v>1</v>
      </c>
      <c r="H21" s="49">
        <v>0</v>
      </c>
      <c r="I21" s="20">
        <f t="shared" si="0"/>
        <v>0</v>
      </c>
    </row>
    <row r="22" spans="1:9" ht="15" customHeight="1" thickBot="1">
      <c r="A22" s="7" t="s">
        <v>27</v>
      </c>
      <c r="B22" s="7" t="s">
        <v>40</v>
      </c>
      <c r="C22" s="15" t="s">
        <v>130</v>
      </c>
      <c r="D22" s="17" t="s">
        <v>128</v>
      </c>
      <c r="E22" s="12" t="s">
        <v>179</v>
      </c>
      <c r="F22" s="14"/>
      <c r="G22" s="14">
        <v>1</v>
      </c>
      <c r="H22" s="49">
        <v>0</v>
      </c>
      <c r="I22" s="20">
        <f t="shared" si="0"/>
        <v>0</v>
      </c>
    </row>
    <row r="23" spans="1:9" ht="15" customHeight="1">
      <c r="A23" s="6" t="s">
        <v>28</v>
      </c>
      <c r="B23" s="15" t="s">
        <v>41</v>
      </c>
      <c r="C23" s="15" t="s">
        <v>131</v>
      </c>
      <c r="D23" s="17" t="s">
        <v>128</v>
      </c>
      <c r="E23" s="12" t="s">
        <v>179</v>
      </c>
      <c r="F23" s="14"/>
      <c r="G23" s="14">
        <v>1</v>
      </c>
      <c r="H23" s="49">
        <v>0</v>
      </c>
      <c r="I23" s="20">
        <f t="shared" si="0"/>
        <v>0</v>
      </c>
    </row>
    <row r="24" spans="1:9" ht="15" customHeight="1" thickBot="1">
      <c r="A24" s="7" t="s">
        <v>29</v>
      </c>
      <c r="B24" s="7" t="s">
        <v>42</v>
      </c>
      <c r="C24" s="7" t="s">
        <v>132</v>
      </c>
      <c r="D24" s="17" t="s">
        <v>133</v>
      </c>
      <c r="E24" s="14" t="s">
        <v>178</v>
      </c>
      <c r="F24" s="14"/>
      <c r="G24" s="14">
        <v>1</v>
      </c>
      <c r="H24" s="49">
        <v>0</v>
      </c>
      <c r="I24" s="20">
        <f t="shared" si="0"/>
        <v>0</v>
      </c>
    </row>
    <row r="25" spans="1:9" ht="15" customHeight="1">
      <c r="A25" s="6" t="s">
        <v>30</v>
      </c>
      <c r="B25" s="15" t="s">
        <v>43</v>
      </c>
      <c r="C25" s="15"/>
      <c r="D25" s="17" t="s">
        <v>135</v>
      </c>
      <c r="E25" s="14"/>
      <c r="F25" s="14" t="s">
        <v>171</v>
      </c>
      <c r="G25" s="14">
        <v>1</v>
      </c>
      <c r="H25" s="49">
        <v>0</v>
      </c>
      <c r="I25" s="20">
        <f t="shared" si="0"/>
        <v>0</v>
      </c>
    </row>
    <row r="26" spans="1:9" ht="15" customHeight="1" thickBot="1">
      <c r="A26" s="7" t="s">
        <v>31</v>
      </c>
      <c r="B26" s="7" t="s">
        <v>44</v>
      </c>
      <c r="C26" s="7" t="s">
        <v>139</v>
      </c>
      <c r="D26" s="17" t="s">
        <v>140</v>
      </c>
      <c r="E26" s="14" t="s">
        <v>180</v>
      </c>
      <c r="F26" s="14" t="s">
        <v>172</v>
      </c>
      <c r="G26" s="14">
        <v>1</v>
      </c>
      <c r="H26" s="49">
        <v>0</v>
      </c>
      <c r="I26" s="20">
        <f t="shared" si="0"/>
        <v>0</v>
      </c>
    </row>
    <row r="27" spans="1:9" ht="15" customHeight="1">
      <c r="A27" s="6" t="s">
        <v>32</v>
      </c>
      <c r="B27" s="15" t="s">
        <v>45</v>
      </c>
      <c r="C27" s="15" t="s">
        <v>142</v>
      </c>
      <c r="D27" s="17" t="s">
        <v>143</v>
      </c>
      <c r="E27" s="14" t="s">
        <v>181</v>
      </c>
      <c r="F27" s="14" t="s">
        <v>173</v>
      </c>
      <c r="G27" s="14">
        <v>1</v>
      </c>
      <c r="H27" s="49">
        <v>0</v>
      </c>
      <c r="I27" s="20">
        <f t="shared" si="0"/>
        <v>0</v>
      </c>
    </row>
    <row r="28" spans="1:9" ht="15" customHeight="1" thickBot="1">
      <c r="A28" s="7" t="s">
        <v>33</v>
      </c>
      <c r="B28" s="7" t="s">
        <v>46</v>
      </c>
      <c r="C28" s="7"/>
      <c r="D28" s="17" t="s">
        <v>144</v>
      </c>
      <c r="E28" s="14" t="s">
        <v>176</v>
      </c>
      <c r="F28" s="14"/>
      <c r="G28" s="14">
        <v>1</v>
      </c>
      <c r="H28" s="49">
        <v>0</v>
      </c>
      <c r="I28" s="20">
        <f t="shared" si="0"/>
        <v>0</v>
      </c>
    </row>
    <row r="29" spans="1:9" ht="15" customHeight="1">
      <c r="A29" s="6" t="s">
        <v>34</v>
      </c>
      <c r="B29" s="15" t="s">
        <v>47</v>
      </c>
      <c r="C29" s="15"/>
      <c r="D29" s="17" t="s">
        <v>147</v>
      </c>
      <c r="E29" s="14"/>
      <c r="F29" s="14" t="s">
        <v>173</v>
      </c>
      <c r="G29" s="14">
        <v>1</v>
      </c>
      <c r="H29" s="49">
        <v>0</v>
      </c>
      <c r="I29" s="20">
        <f t="shared" si="0"/>
        <v>0</v>
      </c>
    </row>
    <row r="30" spans="1:9" ht="15" customHeight="1" thickBot="1">
      <c r="A30" s="7" t="s">
        <v>35</v>
      </c>
      <c r="B30" s="7" t="s">
        <v>48</v>
      </c>
      <c r="C30" s="7"/>
      <c r="D30" s="17" t="s">
        <v>148</v>
      </c>
      <c r="E30" s="14"/>
      <c r="F30" s="14" t="s">
        <v>172</v>
      </c>
      <c r="G30" s="14">
        <v>1</v>
      </c>
      <c r="H30" s="49">
        <v>0</v>
      </c>
      <c r="I30" s="20">
        <f t="shared" si="0"/>
        <v>0</v>
      </c>
    </row>
    <row r="31" spans="1:9" ht="15" customHeight="1">
      <c r="A31" s="6" t="s">
        <v>36</v>
      </c>
      <c r="B31" s="15" t="s">
        <v>49</v>
      </c>
      <c r="C31" s="15"/>
      <c r="D31" s="17" t="s">
        <v>150</v>
      </c>
      <c r="E31" s="14"/>
      <c r="F31" s="14"/>
      <c r="G31" s="14">
        <v>1</v>
      </c>
      <c r="H31" s="49">
        <v>0</v>
      </c>
      <c r="I31" s="20">
        <f t="shared" si="0"/>
        <v>0</v>
      </c>
    </row>
    <row r="32" spans="1:9" ht="15" customHeight="1" thickBot="1">
      <c r="A32" s="7" t="s">
        <v>37</v>
      </c>
      <c r="B32" s="7" t="s">
        <v>50</v>
      </c>
      <c r="C32" s="7"/>
      <c r="D32" s="17" t="s">
        <v>151</v>
      </c>
      <c r="E32" s="14"/>
      <c r="F32" s="14"/>
      <c r="G32" s="14">
        <v>1</v>
      </c>
      <c r="H32" s="49">
        <v>0</v>
      </c>
      <c r="I32" s="20">
        <f t="shared" si="0"/>
        <v>0</v>
      </c>
    </row>
    <row r="33" spans="1:9" ht="15" customHeight="1">
      <c r="A33" s="6" t="s">
        <v>38</v>
      </c>
      <c r="B33" s="15" t="s">
        <v>51</v>
      </c>
      <c r="C33" s="15"/>
      <c r="D33" s="17" t="s">
        <v>152</v>
      </c>
      <c r="E33" s="14"/>
      <c r="F33" s="14"/>
      <c r="G33" s="14">
        <v>1</v>
      </c>
      <c r="H33" s="49">
        <v>0</v>
      </c>
      <c r="I33" s="20">
        <f t="shared" si="0"/>
        <v>0</v>
      </c>
    </row>
    <row r="34" spans="1:9" ht="15" customHeight="1" thickBot="1">
      <c r="A34" s="7" t="s">
        <v>53</v>
      </c>
      <c r="B34" s="7" t="s">
        <v>52</v>
      </c>
      <c r="C34" s="7"/>
      <c r="D34" s="17" t="s">
        <v>153</v>
      </c>
      <c r="E34" s="14" t="s">
        <v>175</v>
      </c>
      <c r="F34" s="14"/>
      <c r="G34" s="14">
        <v>1</v>
      </c>
      <c r="H34" s="49">
        <v>0</v>
      </c>
      <c r="I34" s="20">
        <f t="shared" si="0"/>
        <v>0</v>
      </c>
    </row>
    <row r="35" spans="1:9" ht="15" customHeight="1">
      <c r="A35" s="6" t="s">
        <v>54</v>
      </c>
      <c r="B35" s="7" t="s">
        <v>59</v>
      </c>
      <c r="C35" s="7"/>
      <c r="D35" s="17" t="s">
        <v>156</v>
      </c>
      <c r="E35" s="14"/>
      <c r="F35" s="14"/>
      <c r="G35" s="14">
        <v>1</v>
      </c>
      <c r="H35" s="49">
        <v>0</v>
      </c>
      <c r="I35" s="20">
        <f t="shared" si="0"/>
        <v>0</v>
      </c>
    </row>
    <row r="36" spans="1:9" ht="15" customHeight="1" thickBot="1">
      <c r="A36" s="7" t="s">
        <v>55</v>
      </c>
      <c r="B36" s="7" t="s">
        <v>66</v>
      </c>
      <c r="C36" s="7"/>
      <c r="D36" s="17" t="s">
        <v>157</v>
      </c>
      <c r="E36" s="14"/>
      <c r="F36" s="14"/>
      <c r="G36" s="14">
        <v>1</v>
      </c>
      <c r="H36" s="49">
        <v>0</v>
      </c>
      <c r="I36" s="20">
        <f t="shared" si="0"/>
        <v>0</v>
      </c>
    </row>
    <row r="37" spans="1:9" ht="15" customHeight="1">
      <c r="A37" s="6" t="s">
        <v>56</v>
      </c>
      <c r="B37" s="15" t="s">
        <v>67</v>
      </c>
      <c r="C37" s="7"/>
      <c r="D37" s="17" t="s">
        <v>161</v>
      </c>
      <c r="E37" s="14"/>
      <c r="F37" s="14" t="s">
        <v>171</v>
      </c>
      <c r="G37" s="14">
        <v>1</v>
      </c>
      <c r="H37" s="49">
        <v>0</v>
      </c>
      <c r="I37" s="20">
        <f t="shared" si="0"/>
        <v>0</v>
      </c>
    </row>
    <row r="38" spans="1:9" ht="15" customHeight="1" thickBot="1">
      <c r="A38" s="7" t="s">
        <v>57</v>
      </c>
      <c r="B38" s="7" t="s">
        <v>158</v>
      </c>
      <c r="C38" s="7"/>
      <c r="D38" s="17" t="s">
        <v>195</v>
      </c>
      <c r="E38" s="14"/>
      <c r="F38" s="25" t="s">
        <v>174</v>
      </c>
      <c r="G38" s="14">
        <v>1</v>
      </c>
      <c r="H38" s="49">
        <v>0</v>
      </c>
      <c r="I38" s="20">
        <f t="shared" si="0"/>
        <v>0</v>
      </c>
    </row>
    <row r="39" spans="1:9" ht="15" customHeight="1" thickBot="1">
      <c r="A39" s="6" t="s">
        <v>58</v>
      </c>
      <c r="B39" s="22" t="s">
        <v>159</v>
      </c>
      <c r="C39" s="22"/>
      <c r="D39" s="38" t="s">
        <v>162</v>
      </c>
      <c r="F39" s="14" t="s">
        <v>171</v>
      </c>
      <c r="G39" s="25">
        <v>1</v>
      </c>
      <c r="H39" s="49">
        <v>0</v>
      </c>
      <c r="I39" s="20">
        <f t="shared" si="0"/>
        <v>0</v>
      </c>
    </row>
    <row r="40" spans="1:9" ht="15" customHeight="1" thickBot="1">
      <c r="A40" s="55"/>
      <c r="B40" s="56"/>
      <c r="C40" s="56"/>
      <c r="D40" s="57" t="s">
        <v>200</v>
      </c>
      <c r="F40" s="58" t="s">
        <v>201</v>
      </c>
      <c r="G40" s="58">
        <v>1</v>
      </c>
      <c r="H40" s="59"/>
      <c r="I40" s="60"/>
    </row>
    <row r="41" spans="1:9" ht="15" customHeight="1" thickBot="1">
      <c r="A41" s="61" t="s">
        <v>68</v>
      </c>
      <c r="B41" s="62"/>
      <c r="C41" s="62"/>
      <c r="D41" s="62"/>
      <c r="E41" s="62"/>
      <c r="F41" s="62"/>
      <c r="G41" s="62"/>
      <c r="H41" s="62"/>
      <c r="I41" s="63"/>
    </row>
    <row r="42" spans="1:9" ht="15" customHeight="1">
      <c r="A42" s="8"/>
      <c r="B42" s="8"/>
      <c r="C42" s="8"/>
      <c r="D42" s="39"/>
      <c r="E42" s="5"/>
      <c r="F42" s="5"/>
      <c r="G42" s="5"/>
      <c r="H42" s="49"/>
      <c r="I42" s="20"/>
    </row>
    <row r="43" spans="1:9" ht="15" customHeight="1">
      <c r="A43" s="7"/>
      <c r="B43" s="7"/>
      <c r="C43" s="7"/>
      <c r="D43" s="17"/>
      <c r="E43" s="14"/>
      <c r="F43" s="14"/>
      <c r="G43" s="14"/>
      <c r="H43" s="49"/>
      <c r="I43" s="20"/>
    </row>
    <row r="44" spans="1:9" ht="15" customHeight="1">
      <c r="A44" s="7"/>
      <c r="B44" s="7"/>
      <c r="C44" s="7"/>
      <c r="D44" s="48"/>
      <c r="E44" s="14"/>
      <c r="F44" s="14"/>
      <c r="G44" s="14"/>
      <c r="H44" s="2"/>
      <c r="I44" s="20"/>
    </row>
    <row r="45" spans="1:9" ht="15" customHeight="1">
      <c r="A45" s="7" t="s">
        <v>60</v>
      </c>
      <c r="B45" s="7"/>
      <c r="C45" s="7"/>
      <c r="D45" s="45" t="s">
        <v>190</v>
      </c>
      <c r="E45" s="14"/>
      <c r="F45" s="14"/>
      <c r="G45" s="14">
        <v>1</v>
      </c>
      <c r="H45" s="49">
        <v>0</v>
      </c>
      <c r="I45" s="20">
        <f t="shared" si="0"/>
        <v>0</v>
      </c>
    </row>
    <row r="46" spans="1:9" ht="15" customHeight="1">
      <c r="A46" s="7" t="s">
        <v>61</v>
      </c>
      <c r="B46" s="15"/>
      <c r="C46" s="15"/>
      <c r="D46" s="46" t="s">
        <v>191</v>
      </c>
      <c r="E46" s="25"/>
      <c r="F46" s="14"/>
      <c r="G46" s="14">
        <v>1</v>
      </c>
      <c r="H46" s="49">
        <v>0</v>
      </c>
      <c r="I46" s="20">
        <f t="shared" si="0"/>
        <v>0</v>
      </c>
    </row>
    <row r="47" spans="1:9" ht="15" customHeight="1">
      <c r="A47" s="7" t="s">
        <v>62</v>
      </c>
      <c r="B47" s="15"/>
      <c r="C47" s="15"/>
      <c r="D47" s="47" t="s">
        <v>189</v>
      </c>
      <c r="E47" s="25"/>
      <c r="F47" s="14"/>
      <c r="G47" s="14">
        <v>1</v>
      </c>
      <c r="H47" s="49">
        <v>0</v>
      </c>
      <c r="I47" s="20">
        <f t="shared" si="0"/>
        <v>0</v>
      </c>
    </row>
    <row r="48" spans="1:9" ht="15" customHeight="1">
      <c r="A48" s="7" t="s">
        <v>64</v>
      </c>
      <c r="B48" s="15"/>
      <c r="C48" s="15"/>
      <c r="D48" s="47" t="s">
        <v>192</v>
      </c>
      <c r="E48" s="25"/>
      <c r="F48" s="14"/>
      <c r="G48" s="14">
        <v>1</v>
      </c>
      <c r="H48" s="49">
        <v>0</v>
      </c>
      <c r="I48" s="20">
        <f t="shared" si="0"/>
        <v>0</v>
      </c>
    </row>
    <row r="49" spans="1:9" ht="15" customHeight="1">
      <c r="A49" s="7" t="s">
        <v>65</v>
      </c>
      <c r="B49" s="15"/>
      <c r="C49" s="15"/>
      <c r="D49" s="47" t="s">
        <v>185</v>
      </c>
      <c r="E49" s="25"/>
      <c r="F49" s="14"/>
      <c r="G49" s="14">
        <v>1</v>
      </c>
      <c r="H49" s="49">
        <v>0</v>
      </c>
      <c r="I49" s="20">
        <f t="shared" si="0"/>
        <v>0</v>
      </c>
    </row>
    <row r="50" spans="1:9" ht="15" customHeight="1">
      <c r="A50" s="7" t="s">
        <v>166</v>
      </c>
      <c r="B50" s="15"/>
      <c r="C50" s="15"/>
      <c r="D50" s="47" t="s">
        <v>183</v>
      </c>
      <c r="E50" s="14"/>
      <c r="F50" s="14"/>
      <c r="G50" s="14">
        <v>1</v>
      </c>
      <c r="H50" s="49">
        <v>0</v>
      </c>
      <c r="I50" s="20">
        <f t="shared" si="0"/>
        <v>0</v>
      </c>
    </row>
    <row r="51" spans="1:9" ht="17" thickBot="1">
      <c r="A51" s="7" t="s">
        <v>167</v>
      </c>
      <c r="B51" s="35"/>
      <c r="C51" s="35"/>
      <c r="D51" s="47" t="s">
        <v>184</v>
      </c>
      <c r="E51" s="14"/>
      <c r="F51" s="14"/>
      <c r="G51" s="14">
        <v>1</v>
      </c>
      <c r="H51" s="49">
        <v>0</v>
      </c>
      <c r="I51" s="20">
        <f t="shared" si="0"/>
        <v>0</v>
      </c>
    </row>
    <row r="52" spans="1:9" ht="16">
      <c r="I52" s="20"/>
    </row>
    <row r="53" spans="1:9" ht="16">
      <c r="A53" s="64" t="s">
        <v>186</v>
      </c>
      <c r="B53" s="64"/>
      <c r="C53" s="64"/>
      <c r="D53" s="64"/>
      <c r="E53" s="64"/>
      <c r="F53" s="64"/>
      <c r="G53" s="64"/>
      <c r="H53" s="52">
        <f>SUM(H42:H51)+SUM(H15:H39)+SUM(H11:H13)+SUM(H4:H9)</f>
        <v>0</v>
      </c>
      <c r="I53" s="51">
        <f>SUM(I4:I51)</f>
        <v>0</v>
      </c>
    </row>
  </sheetData>
  <mergeCells count="6">
    <mergeCell ref="A10:I10"/>
    <mergeCell ref="A14:I14"/>
    <mergeCell ref="A41:I41"/>
    <mergeCell ref="A53:G53"/>
    <mergeCell ref="A1:H1"/>
    <mergeCell ref="A3:H3"/>
  </mergeCells>
  <phoneticPr fontId="5" type="noConversion"/>
  <pageMargins left="0.7" right="0.7" top="0.78740157499999996" bottom="0.78740157499999996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130" zoomScaleNormal="130" zoomScaleSheetLayoutView="130" workbookViewId="0">
      <pane ySplit="2" topLeftCell="A3" activePane="bottomLeft" state="frozen"/>
      <selection pane="bottomLeft" activeCell="F38" sqref="F38"/>
    </sheetView>
  </sheetViews>
  <sheetFormatPr baseColWidth="10" defaultColWidth="8.83203125" defaultRowHeight="13"/>
  <cols>
    <col min="1" max="1" width="10" style="19" bestFit="1" customWidth="1"/>
    <col min="2" max="2" width="8.5" style="19" bestFit="1" customWidth="1"/>
    <col min="3" max="3" width="11.33203125" style="19" bestFit="1" customWidth="1"/>
    <col min="4" max="4" width="52.5" style="19" bestFit="1" customWidth="1"/>
    <col min="5" max="5" width="12.6640625" style="19" bestFit="1" customWidth="1"/>
    <col min="6" max="6" width="16" style="19" customWidth="1"/>
    <col min="7" max="7" width="10.5" style="19" bestFit="1" customWidth="1"/>
    <col min="8" max="8" width="41.5" style="19" bestFit="1" customWidth="1"/>
    <col min="9" max="9" width="9" style="19" bestFit="1" customWidth="1"/>
    <col min="10" max="10" width="29.5" style="19" customWidth="1"/>
    <col min="11" max="11" width="20.33203125" style="19" bestFit="1" customWidth="1"/>
    <col min="12" max="12" width="14.83203125" style="19" bestFit="1" customWidth="1"/>
    <col min="13" max="13" width="18.5" style="19" bestFit="1" customWidth="1"/>
  </cols>
  <sheetData>
    <row r="1" spans="1:16" ht="30.75" customHeight="1" thickBot="1">
      <c r="A1" s="65" t="s">
        <v>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6" ht="17" thickBot="1">
      <c r="A2" s="43" t="s">
        <v>76</v>
      </c>
      <c r="B2" s="43" t="s">
        <v>78</v>
      </c>
      <c r="C2" s="43" t="s">
        <v>77</v>
      </c>
      <c r="D2" s="43" t="s">
        <v>79</v>
      </c>
      <c r="E2" s="43" t="s">
        <v>72</v>
      </c>
      <c r="F2" s="43" t="s">
        <v>86</v>
      </c>
      <c r="G2" s="43" t="s">
        <v>94</v>
      </c>
      <c r="H2" s="43" t="s">
        <v>136</v>
      </c>
      <c r="I2" s="43" t="s">
        <v>73</v>
      </c>
      <c r="J2" s="43" t="s">
        <v>75</v>
      </c>
      <c r="K2" s="43" t="s">
        <v>81</v>
      </c>
      <c r="L2" s="43" t="s">
        <v>82</v>
      </c>
      <c r="M2" s="43" t="s">
        <v>87</v>
      </c>
      <c r="P2" s="1"/>
    </row>
    <row r="3" spans="1:16" ht="17" thickBot="1">
      <c r="A3" s="61" t="s">
        <v>71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1"/>
    </row>
    <row r="4" spans="1:16" ht="18" customHeight="1">
      <c r="A4" s="8" t="s">
        <v>0</v>
      </c>
      <c r="B4" s="8" t="s">
        <v>1</v>
      </c>
      <c r="C4" s="8" t="s">
        <v>80</v>
      </c>
      <c r="D4" s="41" t="s">
        <v>84</v>
      </c>
      <c r="E4" s="42" t="s">
        <v>177</v>
      </c>
      <c r="F4" s="42"/>
      <c r="G4" s="42"/>
      <c r="H4" s="42" t="s">
        <v>164</v>
      </c>
      <c r="I4" s="5" t="s">
        <v>116</v>
      </c>
      <c r="J4" s="40" t="s">
        <v>96</v>
      </c>
      <c r="K4" s="40" t="s">
        <v>85</v>
      </c>
      <c r="L4" s="40" t="s">
        <v>82</v>
      </c>
      <c r="M4" s="40" t="s">
        <v>88</v>
      </c>
    </row>
    <row r="5" spans="1:16" ht="18" customHeight="1">
      <c r="A5" s="8" t="s">
        <v>3</v>
      </c>
      <c r="B5" s="7" t="s">
        <v>2</v>
      </c>
      <c r="C5" s="7" t="s">
        <v>89</v>
      </c>
      <c r="D5" s="18" t="s">
        <v>84</v>
      </c>
      <c r="E5" s="42" t="s">
        <v>177</v>
      </c>
      <c r="F5" s="13"/>
      <c r="G5" s="13"/>
      <c r="H5" s="13" t="s">
        <v>164</v>
      </c>
      <c r="I5" s="14" t="s">
        <v>116</v>
      </c>
      <c r="J5" s="4" t="s">
        <v>96</v>
      </c>
      <c r="K5" s="4" t="s">
        <v>85</v>
      </c>
      <c r="L5" s="4" t="s">
        <v>228</v>
      </c>
      <c r="M5" s="4" t="s">
        <v>88</v>
      </c>
    </row>
    <row r="6" spans="1:16" ht="15" customHeight="1">
      <c r="A6" s="8" t="s">
        <v>4</v>
      </c>
      <c r="B6" s="7" t="s">
        <v>18</v>
      </c>
      <c r="C6" s="7" t="s">
        <v>92</v>
      </c>
      <c r="D6" s="11" t="s">
        <v>93</v>
      </c>
      <c r="E6" s="13"/>
      <c r="F6" s="13"/>
      <c r="G6" s="24" t="s">
        <v>103</v>
      </c>
      <c r="H6" s="13" t="s">
        <v>164</v>
      </c>
      <c r="I6" s="14"/>
      <c r="J6" s="4" t="s">
        <v>95</v>
      </c>
      <c r="K6" s="4"/>
      <c r="L6" s="4" t="s">
        <v>228</v>
      </c>
      <c r="M6" s="4"/>
    </row>
    <row r="7" spans="1:16" ht="15" customHeight="1">
      <c r="A7" s="8" t="s">
        <v>5</v>
      </c>
      <c r="B7" s="7" t="s">
        <v>63</v>
      </c>
      <c r="C7" s="15"/>
      <c r="D7" s="10" t="s">
        <v>230</v>
      </c>
      <c r="E7" s="13"/>
      <c r="F7" s="13"/>
      <c r="G7" s="13"/>
      <c r="H7" s="13" t="s">
        <v>219</v>
      </c>
      <c r="I7" s="14"/>
      <c r="J7" s="4"/>
      <c r="K7" s="4" t="s">
        <v>98</v>
      </c>
      <c r="L7" s="4"/>
      <c r="M7" s="4"/>
    </row>
    <row r="8" spans="1:16" ht="15" customHeight="1">
      <c r="A8" s="8" t="s">
        <v>6</v>
      </c>
      <c r="B8" s="7" t="s">
        <v>91</v>
      </c>
      <c r="C8" s="15"/>
      <c r="D8" s="10" t="s">
        <v>137</v>
      </c>
      <c r="E8" s="13"/>
      <c r="F8" s="13" t="s">
        <v>196</v>
      </c>
      <c r="G8" s="13"/>
      <c r="H8" s="13"/>
      <c r="I8" s="14"/>
      <c r="J8" s="4" t="s">
        <v>96</v>
      </c>
      <c r="K8" s="4"/>
      <c r="L8" s="4" t="s">
        <v>82</v>
      </c>
      <c r="M8" s="4" t="s">
        <v>101</v>
      </c>
    </row>
    <row r="9" spans="1:16" ht="15" customHeight="1" thickBot="1">
      <c r="A9" s="8" t="s">
        <v>7</v>
      </c>
      <c r="B9" s="22" t="s">
        <v>99</v>
      </c>
      <c r="C9" s="22"/>
      <c r="D9" s="23" t="s">
        <v>102</v>
      </c>
      <c r="E9" s="24"/>
      <c r="F9" s="24"/>
      <c r="G9" s="24" t="s">
        <v>103</v>
      </c>
      <c r="H9" s="24" t="s">
        <v>165</v>
      </c>
      <c r="I9" s="25"/>
      <c r="J9" s="26" t="s">
        <v>96</v>
      </c>
      <c r="K9" s="26"/>
      <c r="L9" s="26" t="s">
        <v>82</v>
      </c>
      <c r="M9" s="26"/>
    </row>
    <row r="10" spans="1:16" ht="15" customHeight="1" thickBot="1">
      <c r="A10" s="61" t="s">
        <v>168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6" ht="15" customHeight="1">
      <c r="A11" s="8" t="s">
        <v>8</v>
      </c>
      <c r="B11" s="28" t="s">
        <v>19</v>
      </c>
      <c r="C11" s="30" t="s">
        <v>246</v>
      </c>
      <c r="D11" s="31" t="s">
        <v>104</v>
      </c>
      <c r="E11" s="32"/>
      <c r="F11" s="21" t="s">
        <v>170</v>
      </c>
      <c r="G11" s="32"/>
      <c r="H11" s="32" t="s">
        <v>138</v>
      </c>
      <c r="I11" s="32" t="s">
        <v>74</v>
      </c>
      <c r="J11" s="33" t="s">
        <v>105</v>
      </c>
      <c r="K11" s="33" t="s">
        <v>106</v>
      </c>
      <c r="L11" s="33" t="s">
        <v>107</v>
      </c>
      <c r="M11" s="33" t="s">
        <v>112</v>
      </c>
    </row>
    <row r="12" spans="1:16" ht="15" customHeight="1">
      <c r="A12" s="7" t="s">
        <v>9</v>
      </c>
      <c r="B12" s="16" t="s">
        <v>20</v>
      </c>
      <c r="C12" s="7" t="s">
        <v>247</v>
      </c>
      <c r="D12" s="7" t="s">
        <v>108</v>
      </c>
      <c r="E12" s="21"/>
      <c r="F12" s="21" t="s">
        <v>197</v>
      </c>
      <c r="G12" s="21"/>
      <c r="H12" s="21" t="s">
        <v>163</v>
      </c>
      <c r="I12" s="2"/>
      <c r="J12" s="20" t="s">
        <v>109</v>
      </c>
      <c r="K12" s="20" t="s">
        <v>110</v>
      </c>
      <c r="L12" s="20" t="s">
        <v>111</v>
      </c>
      <c r="M12" s="20" t="s">
        <v>112</v>
      </c>
    </row>
    <row r="13" spans="1:16" ht="15" customHeight="1" thickBot="1">
      <c r="A13" s="8" t="s">
        <v>10</v>
      </c>
      <c r="B13" s="29" t="s">
        <v>69</v>
      </c>
      <c r="C13" s="35" t="s">
        <v>113</v>
      </c>
      <c r="D13" s="35" t="s">
        <v>114</v>
      </c>
      <c r="E13" s="36" t="s">
        <v>178</v>
      </c>
      <c r="F13" s="36"/>
      <c r="G13" s="36"/>
      <c r="H13" s="36" t="s">
        <v>115</v>
      </c>
      <c r="I13" s="3" t="s">
        <v>116</v>
      </c>
      <c r="J13" s="37" t="s">
        <v>117</v>
      </c>
      <c r="K13" s="37" t="s">
        <v>106</v>
      </c>
      <c r="L13" s="37" t="s">
        <v>83</v>
      </c>
      <c r="M13" s="37" t="s">
        <v>112</v>
      </c>
    </row>
    <row r="14" spans="1:16" ht="15" customHeight="1" thickBot="1">
      <c r="A14" s="61" t="s">
        <v>169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</row>
    <row r="15" spans="1:16" ht="15" customHeight="1" thickBot="1">
      <c r="A15" s="6" t="s">
        <v>11</v>
      </c>
      <c r="B15" s="30" t="s">
        <v>21</v>
      </c>
      <c r="C15" s="30" t="s">
        <v>118</v>
      </c>
      <c r="D15" s="31" t="s">
        <v>121</v>
      </c>
      <c r="E15" s="12" t="s">
        <v>179</v>
      </c>
      <c r="F15" s="12"/>
      <c r="G15" s="12"/>
      <c r="H15" s="12" t="s">
        <v>198</v>
      </c>
      <c r="I15" s="32" t="s">
        <v>116</v>
      </c>
      <c r="J15" s="34" t="s">
        <v>90</v>
      </c>
      <c r="K15" s="34" t="s">
        <v>106</v>
      </c>
      <c r="L15" s="34" t="s">
        <v>83</v>
      </c>
      <c r="M15" s="34" t="s">
        <v>112</v>
      </c>
    </row>
    <row r="16" spans="1:16" ht="15" customHeight="1" thickBot="1">
      <c r="A16" s="7" t="s">
        <v>12</v>
      </c>
      <c r="B16" s="7" t="s">
        <v>22</v>
      </c>
      <c r="C16" s="7" t="s">
        <v>119</v>
      </c>
      <c r="D16" s="17" t="s">
        <v>120</v>
      </c>
      <c r="E16" s="12" t="s">
        <v>179</v>
      </c>
      <c r="F16" s="14"/>
      <c r="G16" s="14"/>
      <c r="H16" s="12" t="s">
        <v>198</v>
      </c>
      <c r="I16" s="2" t="s">
        <v>116</v>
      </c>
      <c r="J16" s="9" t="s">
        <v>90</v>
      </c>
      <c r="K16" s="9" t="s">
        <v>106</v>
      </c>
      <c r="L16" s="9" t="s">
        <v>83</v>
      </c>
      <c r="M16" s="9" t="s">
        <v>112</v>
      </c>
    </row>
    <row r="17" spans="1:13" ht="15" customHeight="1" thickBot="1">
      <c r="A17" s="6" t="s">
        <v>13</v>
      </c>
      <c r="B17" s="15" t="s">
        <v>23</v>
      </c>
      <c r="C17" s="15" t="s">
        <v>122</v>
      </c>
      <c r="D17" s="17" t="s">
        <v>123</v>
      </c>
      <c r="E17" s="12" t="s">
        <v>179</v>
      </c>
      <c r="F17" s="14"/>
      <c r="G17" s="14"/>
      <c r="H17" s="14" t="s">
        <v>205</v>
      </c>
      <c r="I17" s="2" t="s">
        <v>116</v>
      </c>
      <c r="J17" s="9" t="s">
        <v>90</v>
      </c>
      <c r="K17" s="9" t="s">
        <v>106</v>
      </c>
      <c r="L17" s="9" t="s">
        <v>83</v>
      </c>
      <c r="M17" s="9" t="s">
        <v>112</v>
      </c>
    </row>
    <row r="18" spans="1:13" ht="15" customHeight="1" thickBot="1">
      <c r="A18" s="7" t="s">
        <v>14</v>
      </c>
      <c r="B18" s="7" t="s">
        <v>24</v>
      </c>
      <c r="C18" s="7" t="s">
        <v>124</v>
      </c>
      <c r="D18" s="17" t="s">
        <v>123</v>
      </c>
      <c r="E18" s="12" t="s">
        <v>179</v>
      </c>
      <c r="F18" s="14"/>
      <c r="G18" s="14"/>
      <c r="H18" s="14" t="s">
        <v>205</v>
      </c>
      <c r="I18" s="2" t="s">
        <v>116</v>
      </c>
      <c r="J18" s="9" t="s">
        <v>90</v>
      </c>
      <c r="K18" s="9" t="s">
        <v>106</v>
      </c>
      <c r="L18" s="9" t="s">
        <v>83</v>
      </c>
      <c r="M18" s="9" t="s">
        <v>112</v>
      </c>
    </row>
    <row r="19" spans="1:13" ht="15" customHeight="1">
      <c r="A19" s="6" t="s">
        <v>15</v>
      </c>
      <c r="B19" s="15" t="s">
        <v>25</v>
      </c>
      <c r="C19" s="15" t="s">
        <v>125</v>
      </c>
      <c r="D19" s="17" t="s">
        <v>126</v>
      </c>
      <c r="E19" s="12" t="s">
        <v>179</v>
      </c>
      <c r="F19" s="14"/>
      <c r="G19" s="14"/>
      <c r="H19" s="14" t="s">
        <v>205</v>
      </c>
      <c r="I19" s="2" t="s">
        <v>116</v>
      </c>
      <c r="J19" s="9" t="s">
        <v>90</v>
      </c>
      <c r="K19" s="9" t="s">
        <v>106</v>
      </c>
      <c r="L19" s="9" t="s">
        <v>83</v>
      </c>
      <c r="M19" s="9" t="s">
        <v>112</v>
      </c>
    </row>
    <row r="20" spans="1:13" ht="15" customHeight="1" thickBot="1">
      <c r="A20" s="7" t="s">
        <v>16</v>
      </c>
      <c r="B20" s="7" t="s">
        <v>26</v>
      </c>
      <c r="C20" s="7"/>
      <c r="D20" s="10" t="s">
        <v>229</v>
      </c>
      <c r="E20" s="13"/>
      <c r="F20" s="13"/>
      <c r="G20" s="13"/>
      <c r="H20" s="13" t="s">
        <v>220</v>
      </c>
      <c r="I20" s="14"/>
      <c r="J20" s="4"/>
      <c r="K20" s="4" t="s">
        <v>98</v>
      </c>
      <c r="L20" s="9"/>
      <c r="M20" s="9"/>
    </row>
    <row r="21" spans="1:13" ht="15" customHeight="1" thickBot="1">
      <c r="A21" s="6" t="s">
        <v>17</v>
      </c>
      <c r="B21" s="15" t="s">
        <v>39</v>
      </c>
      <c r="C21" s="15" t="s">
        <v>127</v>
      </c>
      <c r="D21" s="17" t="s">
        <v>206</v>
      </c>
      <c r="E21" s="12" t="s">
        <v>179</v>
      </c>
      <c r="F21" s="14"/>
      <c r="G21" s="14"/>
      <c r="H21" s="14" t="s">
        <v>207</v>
      </c>
      <c r="I21" s="2" t="s">
        <v>74</v>
      </c>
      <c r="J21" s="9"/>
      <c r="K21" s="9" t="s">
        <v>129</v>
      </c>
      <c r="L21" s="9" t="s">
        <v>83</v>
      </c>
      <c r="M21" s="9" t="s">
        <v>112</v>
      </c>
    </row>
    <row r="22" spans="1:13" ht="15" customHeight="1" thickBot="1">
      <c r="A22" s="7" t="s">
        <v>27</v>
      </c>
      <c r="B22" s="7" t="s">
        <v>40</v>
      </c>
      <c r="C22" s="15" t="s">
        <v>130</v>
      </c>
      <c r="D22" s="17" t="s">
        <v>206</v>
      </c>
      <c r="E22" s="12" t="s">
        <v>179</v>
      </c>
      <c r="F22" s="14"/>
      <c r="G22" s="14"/>
      <c r="H22" s="14" t="s">
        <v>207</v>
      </c>
      <c r="I22" s="2" t="s">
        <v>74</v>
      </c>
      <c r="J22" s="9"/>
      <c r="K22" s="9" t="s">
        <v>129</v>
      </c>
      <c r="L22" s="9" t="s">
        <v>83</v>
      </c>
      <c r="M22" s="9" t="s">
        <v>112</v>
      </c>
    </row>
    <row r="23" spans="1:13" ht="15" customHeight="1">
      <c r="A23" s="6" t="s">
        <v>28</v>
      </c>
      <c r="B23" s="15" t="s">
        <v>41</v>
      </c>
      <c r="C23" s="15" t="s">
        <v>131</v>
      </c>
      <c r="D23" s="17" t="s">
        <v>206</v>
      </c>
      <c r="E23" s="12" t="s">
        <v>179</v>
      </c>
      <c r="F23" s="14"/>
      <c r="G23" s="14"/>
      <c r="H23" s="14" t="s">
        <v>207</v>
      </c>
      <c r="I23" s="2" t="s">
        <v>74</v>
      </c>
      <c r="J23" s="9"/>
      <c r="K23" s="9" t="s">
        <v>129</v>
      </c>
      <c r="L23" s="9" t="s">
        <v>83</v>
      </c>
      <c r="M23" s="9" t="s">
        <v>112</v>
      </c>
    </row>
    <row r="24" spans="1:13" ht="15" customHeight="1" thickBot="1">
      <c r="A24" s="7" t="s">
        <v>29</v>
      </c>
      <c r="B24" s="7" t="s">
        <v>42</v>
      </c>
      <c r="C24" s="7" t="s">
        <v>132</v>
      </c>
      <c r="D24" s="17" t="s">
        <v>208</v>
      </c>
      <c r="E24" s="14" t="s">
        <v>178</v>
      </c>
      <c r="F24" s="14"/>
      <c r="G24" s="14"/>
      <c r="H24" s="14" t="s">
        <v>134</v>
      </c>
      <c r="I24" s="2" t="s">
        <v>74</v>
      </c>
      <c r="J24" s="9"/>
      <c r="K24" s="9" t="s">
        <v>129</v>
      </c>
      <c r="L24" s="9" t="s">
        <v>83</v>
      </c>
      <c r="M24" s="9"/>
    </row>
    <row r="25" spans="1:13" ht="61.5" customHeight="1">
      <c r="A25" s="6" t="s">
        <v>30</v>
      </c>
      <c r="B25" s="15" t="s">
        <v>43</v>
      </c>
      <c r="C25" s="15" t="s">
        <v>242</v>
      </c>
      <c r="D25" s="54" t="s">
        <v>250</v>
      </c>
      <c r="E25" s="14"/>
      <c r="F25" s="14" t="s">
        <v>171</v>
      </c>
      <c r="G25" s="14"/>
      <c r="H25" s="14" t="s">
        <v>209</v>
      </c>
      <c r="I25" s="2"/>
      <c r="J25" s="53" t="s">
        <v>194</v>
      </c>
      <c r="K25" s="9" t="s">
        <v>106</v>
      </c>
      <c r="L25" s="9"/>
      <c r="M25" s="9" t="s">
        <v>112</v>
      </c>
    </row>
    <row r="26" spans="1:13" ht="15" customHeight="1" thickBot="1">
      <c r="A26" s="7" t="s">
        <v>31</v>
      </c>
      <c r="B26" s="7" t="s">
        <v>44</v>
      </c>
      <c r="C26" s="7" t="s">
        <v>139</v>
      </c>
      <c r="D26" s="17" t="s">
        <v>140</v>
      </c>
      <c r="E26" s="14" t="s">
        <v>180</v>
      </c>
      <c r="F26" s="14" t="s">
        <v>172</v>
      </c>
      <c r="G26" s="14" t="s">
        <v>103</v>
      </c>
      <c r="H26" s="14" t="s">
        <v>141</v>
      </c>
      <c r="I26" s="2" t="s">
        <v>74</v>
      </c>
      <c r="J26" s="9"/>
      <c r="K26" s="9" t="s">
        <v>129</v>
      </c>
      <c r="L26" s="9" t="s">
        <v>83</v>
      </c>
      <c r="M26" s="9" t="s">
        <v>149</v>
      </c>
    </row>
    <row r="27" spans="1:13" ht="15" customHeight="1">
      <c r="A27" s="6" t="s">
        <v>32</v>
      </c>
      <c r="B27" s="15" t="s">
        <v>45</v>
      </c>
      <c r="C27" s="15" t="s">
        <v>142</v>
      </c>
      <c r="D27" s="17" t="s">
        <v>143</v>
      </c>
      <c r="E27" s="14" t="s">
        <v>181</v>
      </c>
      <c r="F27" s="14" t="s">
        <v>173</v>
      </c>
      <c r="G27" s="14" t="s">
        <v>103</v>
      </c>
      <c r="H27" s="14" t="s">
        <v>141</v>
      </c>
      <c r="I27" s="2" t="s">
        <v>74</v>
      </c>
      <c r="J27" s="9"/>
      <c r="K27" s="9" t="s">
        <v>129</v>
      </c>
      <c r="L27" s="9" t="s">
        <v>83</v>
      </c>
      <c r="M27" s="9" t="s">
        <v>149</v>
      </c>
    </row>
    <row r="28" spans="1:13" ht="15" customHeight="1" thickBot="1">
      <c r="A28" s="7" t="s">
        <v>33</v>
      </c>
      <c r="B28" s="7" t="s">
        <v>46</v>
      </c>
      <c r="C28" s="7"/>
      <c r="D28" s="17" t="s">
        <v>144</v>
      </c>
      <c r="E28" s="14" t="s">
        <v>176</v>
      </c>
      <c r="F28" s="14"/>
      <c r="G28" s="14"/>
      <c r="H28" s="14" t="s">
        <v>145</v>
      </c>
      <c r="I28" s="2"/>
      <c r="J28" s="9"/>
      <c r="K28" s="9" t="s">
        <v>146</v>
      </c>
      <c r="L28" s="9" t="s">
        <v>83</v>
      </c>
      <c r="M28" s="9"/>
    </row>
    <row r="29" spans="1:13" ht="15" customHeight="1">
      <c r="A29" s="6" t="s">
        <v>34</v>
      </c>
      <c r="B29" s="15" t="s">
        <v>47</v>
      </c>
      <c r="C29" s="15"/>
      <c r="D29" s="17" t="s">
        <v>147</v>
      </c>
      <c r="E29" s="14"/>
      <c r="F29" s="14" t="s">
        <v>173</v>
      </c>
      <c r="G29" s="14"/>
      <c r="H29" s="14" t="s">
        <v>231</v>
      </c>
      <c r="I29" s="2"/>
      <c r="J29" s="9"/>
      <c r="K29" s="9" t="s">
        <v>129</v>
      </c>
      <c r="L29" s="9"/>
      <c r="M29" s="9" t="s">
        <v>149</v>
      </c>
    </row>
    <row r="30" spans="1:13" ht="15" customHeight="1" thickBot="1">
      <c r="A30" s="7" t="s">
        <v>35</v>
      </c>
      <c r="B30" s="7" t="s">
        <v>48</v>
      </c>
      <c r="C30" s="7"/>
      <c r="D30" s="17" t="s">
        <v>148</v>
      </c>
      <c r="E30" s="14"/>
      <c r="F30" s="14" t="s">
        <v>172</v>
      </c>
      <c r="G30" s="14"/>
      <c r="H30" s="14" t="s">
        <v>231</v>
      </c>
      <c r="I30" s="2"/>
      <c r="J30" s="9"/>
      <c r="K30" s="9" t="s">
        <v>129</v>
      </c>
      <c r="L30" s="9"/>
      <c r="M30" s="9" t="s">
        <v>149</v>
      </c>
    </row>
    <row r="31" spans="1:13" ht="15" customHeight="1">
      <c r="A31" s="6" t="s">
        <v>36</v>
      </c>
      <c r="B31" s="15" t="s">
        <v>49</v>
      </c>
      <c r="C31" s="15"/>
      <c r="D31" s="17" t="s">
        <v>150</v>
      </c>
      <c r="E31" s="14" t="s">
        <v>199</v>
      </c>
      <c r="F31" s="14"/>
      <c r="G31" s="14"/>
      <c r="H31" s="14"/>
      <c r="I31" s="2"/>
      <c r="J31" s="9"/>
      <c r="K31" s="9" t="s">
        <v>129</v>
      </c>
      <c r="L31" s="9" t="s">
        <v>83</v>
      </c>
      <c r="M31" s="9"/>
    </row>
    <row r="32" spans="1:13" ht="15" customHeight="1" thickBot="1">
      <c r="A32" s="7" t="s">
        <v>37</v>
      </c>
      <c r="B32" s="7" t="s">
        <v>50</v>
      </c>
      <c r="C32" s="7"/>
      <c r="D32" s="17" t="s">
        <v>151</v>
      </c>
      <c r="E32" s="14" t="s">
        <v>199</v>
      </c>
      <c r="F32" s="14"/>
      <c r="G32" s="14"/>
      <c r="H32" s="14"/>
      <c r="I32" s="2"/>
      <c r="J32" s="9"/>
      <c r="K32" s="9" t="s">
        <v>146</v>
      </c>
      <c r="L32" s="9" t="s">
        <v>83</v>
      </c>
      <c r="M32" s="9"/>
    </row>
    <row r="33" spans="1:13" ht="15" customHeight="1">
      <c r="A33" s="6" t="s">
        <v>38</v>
      </c>
      <c r="B33" s="15" t="s">
        <v>51</v>
      </c>
      <c r="C33" s="15"/>
      <c r="D33" s="17" t="s">
        <v>152</v>
      </c>
      <c r="E33" s="14" t="s">
        <v>199</v>
      </c>
      <c r="F33" s="14"/>
      <c r="G33" s="14"/>
      <c r="H33" s="14"/>
      <c r="I33" s="2"/>
      <c r="J33" s="9"/>
      <c r="K33" s="9" t="s">
        <v>129</v>
      </c>
      <c r="L33" s="9" t="s">
        <v>83</v>
      </c>
      <c r="M33" s="9"/>
    </row>
    <row r="34" spans="1:13" ht="15" customHeight="1" thickBot="1">
      <c r="A34" s="7" t="s">
        <v>53</v>
      </c>
      <c r="B34" s="7" t="s">
        <v>52</v>
      </c>
      <c r="C34" s="7"/>
      <c r="D34" s="17" t="s">
        <v>153</v>
      </c>
      <c r="E34" s="14" t="s">
        <v>199</v>
      </c>
      <c r="F34" s="14"/>
      <c r="G34" s="14"/>
      <c r="H34" s="14" t="s">
        <v>154</v>
      </c>
      <c r="I34" s="2"/>
      <c r="J34" s="9" t="s">
        <v>155</v>
      </c>
      <c r="K34" s="9" t="s">
        <v>106</v>
      </c>
      <c r="L34" s="9" t="s">
        <v>83</v>
      </c>
      <c r="M34" s="9"/>
    </row>
    <row r="35" spans="1:13" ht="15" customHeight="1">
      <c r="A35" s="6" t="s">
        <v>54</v>
      </c>
      <c r="B35" s="7" t="s">
        <v>59</v>
      </c>
      <c r="C35" s="7"/>
      <c r="D35" s="17" t="s">
        <v>156</v>
      </c>
      <c r="E35" s="14"/>
      <c r="F35" s="14"/>
      <c r="G35" s="14"/>
      <c r="H35" s="14"/>
      <c r="I35" s="2"/>
      <c r="J35" s="9" t="s">
        <v>155</v>
      </c>
      <c r="K35" s="9" t="s">
        <v>129</v>
      </c>
      <c r="L35" s="9" t="s">
        <v>83</v>
      </c>
      <c r="M35" s="9"/>
    </row>
    <row r="36" spans="1:13" ht="15" customHeight="1" thickBot="1">
      <c r="A36" s="7" t="s">
        <v>55</v>
      </c>
      <c r="B36" s="7" t="s">
        <v>66</v>
      </c>
      <c r="C36" s="7"/>
      <c r="D36" s="17" t="s">
        <v>157</v>
      </c>
      <c r="E36" s="14" t="s">
        <v>218</v>
      </c>
      <c r="F36" s="14"/>
      <c r="G36" s="14"/>
      <c r="H36" s="14"/>
      <c r="I36" s="2"/>
      <c r="J36" s="9"/>
      <c r="K36" s="9" t="s">
        <v>129</v>
      </c>
      <c r="L36" s="9"/>
      <c r="M36" s="9"/>
    </row>
    <row r="37" spans="1:13" ht="82" customHeight="1">
      <c r="A37" s="6" t="s">
        <v>56</v>
      </c>
      <c r="B37" s="15" t="s">
        <v>67</v>
      </c>
      <c r="C37" s="7" t="s">
        <v>243</v>
      </c>
      <c r="D37" s="54" t="s">
        <v>251</v>
      </c>
      <c r="E37" s="14"/>
      <c r="F37" s="14" t="s">
        <v>171</v>
      </c>
      <c r="G37" s="14"/>
      <c r="H37" s="14" t="s">
        <v>209</v>
      </c>
      <c r="I37" s="2"/>
      <c r="J37" s="9" t="s">
        <v>160</v>
      </c>
      <c r="K37" s="9" t="s">
        <v>106</v>
      </c>
      <c r="L37" s="9" t="s">
        <v>83</v>
      </c>
      <c r="M37" s="9" t="s">
        <v>112</v>
      </c>
    </row>
    <row r="38" spans="1:13" ht="73.5" customHeight="1" thickBot="1">
      <c r="A38" s="7" t="s">
        <v>57</v>
      </c>
      <c r="B38" s="7" t="s">
        <v>158</v>
      </c>
      <c r="C38" s="7"/>
      <c r="D38" s="54" t="s">
        <v>212</v>
      </c>
      <c r="E38" s="14"/>
      <c r="F38" s="25" t="s">
        <v>171</v>
      </c>
      <c r="G38" s="14"/>
      <c r="H38" s="54" t="s">
        <v>213</v>
      </c>
      <c r="I38" s="2"/>
      <c r="J38" s="9"/>
      <c r="K38" s="9" t="s">
        <v>146</v>
      </c>
      <c r="L38" s="9"/>
      <c r="M38" s="9" t="s">
        <v>112</v>
      </c>
    </row>
    <row r="39" spans="1:13" ht="19" customHeight="1">
      <c r="A39" s="6" t="s">
        <v>58</v>
      </c>
      <c r="B39" s="7" t="s">
        <v>159</v>
      </c>
      <c r="C39" s="7"/>
      <c r="D39" s="54" t="s">
        <v>248</v>
      </c>
      <c r="E39" s="14"/>
      <c r="F39" s="25" t="s">
        <v>226</v>
      </c>
      <c r="G39" s="14"/>
      <c r="H39" s="54"/>
      <c r="I39" s="2"/>
      <c r="J39" s="9"/>
      <c r="K39" s="9" t="s">
        <v>146</v>
      </c>
      <c r="L39" s="9"/>
      <c r="M39" s="9" t="s">
        <v>112</v>
      </c>
    </row>
    <row r="40" spans="1:13" ht="21" customHeight="1" thickBot="1">
      <c r="A40" s="7" t="s">
        <v>60</v>
      </c>
      <c r="B40" s="15" t="s">
        <v>232</v>
      </c>
      <c r="C40" s="7"/>
      <c r="D40" s="54" t="s">
        <v>249</v>
      </c>
      <c r="E40" s="14"/>
      <c r="F40" s="25" t="s">
        <v>227</v>
      </c>
      <c r="G40" s="14"/>
      <c r="H40" s="54"/>
      <c r="I40" s="2"/>
      <c r="J40" s="9"/>
      <c r="K40" s="9" t="s">
        <v>146</v>
      </c>
      <c r="L40" s="9"/>
      <c r="M40" s="9" t="s">
        <v>112</v>
      </c>
    </row>
    <row r="41" spans="1:13" ht="36" customHeight="1">
      <c r="A41" s="6" t="s">
        <v>61</v>
      </c>
      <c r="B41" s="7" t="s">
        <v>233</v>
      </c>
      <c r="C41" s="7"/>
      <c r="D41" s="54" t="s">
        <v>221</v>
      </c>
      <c r="E41" s="14"/>
      <c r="F41" s="25" t="s">
        <v>214</v>
      </c>
      <c r="G41" s="14"/>
      <c r="H41" s="54" t="s">
        <v>224</v>
      </c>
      <c r="I41" s="2"/>
      <c r="J41" s="9"/>
      <c r="K41" s="9" t="s">
        <v>146</v>
      </c>
      <c r="L41" s="9"/>
      <c r="M41" s="9" t="s">
        <v>112</v>
      </c>
    </row>
    <row r="42" spans="1:13" ht="36" customHeight="1" thickBot="1">
      <c r="A42" s="7" t="s">
        <v>62</v>
      </c>
      <c r="B42" s="7" t="s">
        <v>234</v>
      </c>
      <c r="C42" s="7"/>
      <c r="D42" s="54" t="s">
        <v>240</v>
      </c>
      <c r="E42" s="14" t="s">
        <v>222</v>
      </c>
      <c r="F42" s="25"/>
      <c r="G42" s="14"/>
      <c r="H42" s="54" t="s">
        <v>225</v>
      </c>
      <c r="I42" s="2"/>
      <c r="J42" s="9"/>
      <c r="K42" s="9"/>
      <c r="L42" s="9"/>
      <c r="M42" s="9"/>
    </row>
    <row r="43" spans="1:13" ht="15" customHeight="1">
      <c r="A43" s="6" t="s">
        <v>64</v>
      </c>
      <c r="B43" s="15" t="s">
        <v>235</v>
      </c>
      <c r="C43" s="7" t="s">
        <v>244</v>
      </c>
      <c r="D43" s="17" t="s">
        <v>195</v>
      </c>
      <c r="E43" s="14"/>
      <c r="F43" s="25" t="s">
        <v>174</v>
      </c>
      <c r="G43" s="14"/>
      <c r="H43" s="14" t="s">
        <v>215</v>
      </c>
      <c r="I43" s="2"/>
      <c r="J43" s="9"/>
      <c r="K43" s="9"/>
      <c r="L43" s="9"/>
      <c r="M43" s="9"/>
    </row>
    <row r="44" spans="1:13" ht="15" customHeight="1" thickBot="1">
      <c r="A44" s="7" t="s">
        <v>65</v>
      </c>
      <c r="B44" s="7" t="s">
        <v>236</v>
      </c>
      <c r="C44" s="7" t="s">
        <v>245</v>
      </c>
      <c r="D44" s="17" t="s">
        <v>210</v>
      </c>
      <c r="E44" s="14"/>
      <c r="F44" s="14" t="s">
        <v>252</v>
      </c>
      <c r="G44" s="14"/>
      <c r="H44" s="14" t="s">
        <v>211</v>
      </c>
      <c r="I44" s="2"/>
      <c r="J44" s="9"/>
      <c r="K44" s="9"/>
      <c r="L44" s="9"/>
      <c r="M44" s="9"/>
    </row>
    <row r="45" spans="1:13" ht="15" customHeight="1">
      <c r="A45" s="6" t="s">
        <v>166</v>
      </c>
      <c r="B45" s="7" t="s">
        <v>237</v>
      </c>
      <c r="C45" s="7"/>
      <c r="D45" s="17" t="s">
        <v>203</v>
      </c>
      <c r="E45" s="14"/>
      <c r="F45" s="14" t="s">
        <v>252</v>
      </c>
      <c r="G45" s="14"/>
      <c r="H45" s="14"/>
      <c r="I45" s="2"/>
      <c r="J45" s="9"/>
      <c r="K45" s="9" t="s">
        <v>146</v>
      </c>
      <c r="L45" s="9"/>
      <c r="M45" s="9" t="s">
        <v>112</v>
      </c>
    </row>
    <row r="46" spans="1:13" ht="15" customHeight="1" thickBot="1">
      <c r="A46" s="7" t="s">
        <v>167</v>
      </c>
      <c r="B46" s="15" t="s">
        <v>238</v>
      </c>
      <c r="C46" s="7"/>
      <c r="D46" s="17" t="s">
        <v>216</v>
      </c>
      <c r="E46" s="14"/>
      <c r="F46" s="14" t="s">
        <v>204</v>
      </c>
      <c r="G46" s="14"/>
      <c r="H46" s="14" t="s">
        <v>217</v>
      </c>
      <c r="I46" s="2"/>
      <c r="J46" s="9"/>
      <c r="K46" s="9" t="s">
        <v>146</v>
      </c>
      <c r="L46" s="9"/>
      <c r="M46" s="9" t="s">
        <v>112</v>
      </c>
    </row>
    <row r="47" spans="1:13" ht="15" customHeight="1" thickBot="1">
      <c r="A47" s="6" t="s">
        <v>241</v>
      </c>
      <c r="B47" s="7" t="s">
        <v>239</v>
      </c>
      <c r="C47" s="68"/>
      <c r="D47" s="69" t="s">
        <v>223</v>
      </c>
      <c r="E47" s="70"/>
      <c r="F47" s="70"/>
      <c r="G47" s="70"/>
      <c r="H47" s="70" t="s">
        <v>253</v>
      </c>
      <c r="I47" s="71"/>
      <c r="J47" s="72"/>
      <c r="K47" s="72"/>
      <c r="L47" s="72"/>
      <c r="M47" s="9" t="s">
        <v>112</v>
      </c>
    </row>
    <row r="48" spans="1:13" ht="15" customHeight="1" thickBot="1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1:13" ht="15" customHeight="1">
      <c r="A49" s="8"/>
      <c r="B49" s="8"/>
      <c r="C49" s="8"/>
      <c r="D49" s="39"/>
      <c r="E49" s="5"/>
      <c r="F49" s="5"/>
      <c r="G49" s="5"/>
      <c r="H49" s="5"/>
      <c r="I49" s="27"/>
      <c r="J49" s="40"/>
      <c r="K49" s="40"/>
      <c r="L49" s="40"/>
      <c r="M49" s="40"/>
    </row>
    <row r="50" spans="1:13" ht="15" customHeight="1">
      <c r="A50" s="7"/>
      <c r="B50" s="7"/>
      <c r="C50" s="7"/>
      <c r="D50" s="17"/>
      <c r="E50" s="14"/>
      <c r="F50" s="14"/>
      <c r="G50" s="14"/>
      <c r="H50" s="14"/>
      <c r="I50" s="2"/>
      <c r="J50" s="4"/>
      <c r="K50" s="4"/>
      <c r="L50" s="4"/>
      <c r="M50" s="4"/>
    </row>
  </sheetData>
  <mergeCells count="5">
    <mergeCell ref="A48:M48"/>
    <mergeCell ref="A10:M10"/>
    <mergeCell ref="A14:M14"/>
    <mergeCell ref="A3:M3"/>
    <mergeCell ref="A1:M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Položkový rozpočet</vt:lpstr>
      <vt:lpstr>Technická specifikace</vt:lpstr>
      <vt:lpstr>'Technická specifikace'!Oblast_tisku</vt:lpstr>
    </vt:vector>
  </TitlesOfParts>
  <Company>GlobalServis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Vopršal</dc:creator>
  <cp:lastModifiedBy>Microsoft Office User</cp:lastModifiedBy>
  <cp:lastPrinted>2025-10-20T13:25:44Z</cp:lastPrinted>
  <dcterms:created xsi:type="dcterms:W3CDTF">2010-02-17T13:22:31Z</dcterms:created>
  <dcterms:modified xsi:type="dcterms:W3CDTF">2026-05-18T14:38:58Z</dcterms:modified>
</cp:coreProperties>
</file>